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ain\Общая\БЮДЖЕТ Сельцовского гор.округа\Бюджет 2026-2028\Проект бюджета\Дополнительные документы на сайт\"/>
    </mc:Choice>
  </mc:AlternateContent>
  <bookViews>
    <workbookView xWindow="480" yWindow="795" windowWidth="18195" windowHeight="11100"/>
  </bookViews>
  <sheets>
    <sheet name="сведения о план. объемах МУ" sheetId="1" r:id="rId1"/>
  </sheets>
  <calcPr calcId="152511"/>
</workbook>
</file>

<file path=xl/calcChain.xml><?xml version="1.0" encoding="utf-8"?>
<calcChain xmlns="http://schemas.openxmlformats.org/spreadsheetml/2006/main">
  <c r="N12" i="1" l="1"/>
  <c r="N11" i="1"/>
  <c r="M12" i="1"/>
  <c r="M11" i="1"/>
  <c r="L12" i="1"/>
  <c r="L11" i="1"/>
  <c r="K12" i="1"/>
  <c r="K11" i="1"/>
  <c r="J12" i="1"/>
  <c r="J11" i="1"/>
  <c r="N16" i="1"/>
  <c r="N15" i="1"/>
  <c r="M16" i="1"/>
  <c r="M15" i="1"/>
  <c r="L16" i="1"/>
  <c r="L15" i="1"/>
  <c r="K16" i="1"/>
  <c r="K15" i="1"/>
  <c r="J16" i="1"/>
  <c r="J15" i="1"/>
</calcChain>
</file>

<file path=xl/sharedStrings.xml><?xml version="1.0" encoding="utf-8"?>
<sst xmlns="http://schemas.openxmlformats.org/spreadsheetml/2006/main" count="85" uniqueCount="45">
  <si>
    <t>ГРБС</t>
  </si>
  <si>
    <t>Единица измерения объема</t>
  </si>
  <si>
    <t>Реализация дополнительных общеразвивающих программ</t>
  </si>
  <si>
    <t>001</t>
  </si>
  <si>
    <t>Организация и предоставление государственных и муниципальных услуг в многофункциональных центрах предоставления государственных и муниципальных услуг</t>
  </si>
  <si>
    <t>человек</t>
  </si>
  <si>
    <t>Реализация основных общеобразовательных программ начального общего образования</t>
  </si>
  <si>
    <t xml:space="preserve">человек            </t>
  </si>
  <si>
    <t xml:space="preserve">человек             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</si>
  <si>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</si>
  <si>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Библиотечное, библиографическое и информационное обслуживание пользователей библиотеки</t>
  </si>
  <si>
    <t>человеко/ час</t>
  </si>
  <si>
    <t>единиц</t>
  </si>
  <si>
    <t>посещений</t>
  </si>
  <si>
    <t>Реализация  основных  общеобразовательных программ  дошкольного   образования</t>
  </si>
  <si>
    <t xml:space="preserve">Присмотр и  уход  </t>
  </si>
  <si>
    <t>Реализация дополнительных общеобразовательных предпрофессиональных программ в области искусств</t>
  </si>
  <si>
    <t>Организация показа концертов и концертных программ</t>
  </si>
  <si>
    <t xml:space="preserve">Наименование муниципальной услуги (работы) </t>
  </si>
  <si>
    <t>Наименование показателя объема муниципальной услуги (работы)</t>
  </si>
  <si>
    <t>Объем оказания муниципальных услуг (выполнения работ)</t>
  </si>
  <si>
    <t>Финансовое обеспечение выполнения муниципального задания</t>
  </si>
  <si>
    <t>Администрация города Сельцо Брянской области</t>
  </si>
  <si>
    <t>число обучающихся</t>
  </si>
  <si>
    <t>число лиц, проходящих обучение</t>
  </si>
  <si>
    <t>количество услуг</t>
  </si>
  <si>
    <t>число зрителей</t>
  </si>
  <si>
    <t>количество посещений</t>
  </si>
  <si>
    <t>число лиц, прошедших спортивную подготовку на этапах спортивной подготовки</t>
  </si>
  <si>
    <t>количество человеко-часов</t>
  </si>
  <si>
    <t>2026 год</t>
  </si>
  <si>
    <t>7000</t>
  </si>
  <si>
    <t>Реализация дополнительных образовательных программ спортивной подготовки по олимпийским видам спорта</t>
  </si>
  <si>
    <t>Реализация дополнительных образовательных программ спортивной подготовки по неолимпийским видам спорта</t>
  </si>
  <si>
    <t>2027 год</t>
  </si>
  <si>
    <t>2500</t>
  </si>
  <si>
    <t>Сведения о планируемых на 2026 год и на плановый период 2027 и 2028 годов объемах оказания муниципальных услуг (работ), а также о планируемых объемах их финансового обеспечения в сравнении с ожидаемым
исполнением за 2025 год и отчетом за 2024 годучреждениям на оказание муниципальных услуг (работ)</t>
  </si>
  <si>
    <t>2024 год (факт)</t>
  </si>
  <si>
    <t>2025 год (оценка)</t>
  </si>
  <si>
    <t>2028 год</t>
  </si>
  <si>
    <t>1742</t>
  </si>
  <si>
    <t>1763</t>
  </si>
  <si>
    <t>26129</t>
  </si>
  <si>
    <t>86340</t>
  </si>
  <si>
    <t>453766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</si>
</sst>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/>
    </xf>
    <xf numFmtId="4" fontId="0" fillId="0" borderId="0" xfId="0" applyNumberFormat="1"/>
    <xf numFmtId="49" fontId="3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zoomScale="90" zoomScaleNormal="90" workbookViewId="0">
      <selection activeCell="M11" sqref="M11:N12"/>
    </sheetView>
  </sheetViews>
  <sheetFormatPr defaultRowHeight="15" x14ac:dyDescent="0.25"/>
  <cols>
    <col min="2" max="3" width="41.28515625" style="3" customWidth="1"/>
    <col min="4" max="4" width="13.140625" style="3" customWidth="1"/>
    <col min="5" max="5" width="12.140625" style="3" customWidth="1"/>
    <col min="6" max="6" width="10.7109375" style="3" customWidth="1"/>
    <col min="7" max="7" width="11.85546875" style="3" customWidth="1"/>
    <col min="8" max="9" width="11.28515625" customWidth="1"/>
    <col min="10" max="10" width="16.140625" customWidth="1"/>
    <col min="11" max="11" width="15.7109375" style="3" customWidth="1"/>
    <col min="12" max="12" width="14.5703125" style="3" customWidth="1"/>
    <col min="13" max="13" width="16.5703125" style="3" customWidth="1"/>
    <col min="14" max="14" width="14.7109375" customWidth="1"/>
  </cols>
  <sheetData>
    <row r="1" spans="1:16" ht="45.75" customHeight="1" x14ac:dyDescent="0.2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6" ht="40.5" customHeight="1" x14ac:dyDescent="0.25">
      <c r="A2" s="37" t="s">
        <v>0</v>
      </c>
      <c r="B2" s="39" t="s">
        <v>18</v>
      </c>
      <c r="C2" s="39" t="s">
        <v>19</v>
      </c>
      <c r="D2" s="39" t="s">
        <v>1</v>
      </c>
      <c r="E2" s="41" t="s">
        <v>20</v>
      </c>
      <c r="F2" s="42"/>
      <c r="G2" s="42"/>
      <c r="H2" s="42"/>
      <c r="I2" s="43"/>
      <c r="J2" s="41" t="s">
        <v>21</v>
      </c>
      <c r="K2" s="42"/>
      <c r="L2" s="42"/>
      <c r="M2" s="42"/>
      <c r="N2" s="43"/>
    </row>
    <row r="3" spans="1:16" ht="25.5" x14ac:dyDescent="0.25">
      <c r="A3" s="38"/>
      <c r="B3" s="40"/>
      <c r="C3" s="40"/>
      <c r="D3" s="44"/>
      <c r="E3" s="18" t="s">
        <v>37</v>
      </c>
      <c r="F3" s="12" t="s">
        <v>38</v>
      </c>
      <c r="G3" s="12" t="s">
        <v>30</v>
      </c>
      <c r="H3" s="12" t="s">
        <v>34</v>
      </c>
      <c r="I3" s="18" t="s">
        <v>39</v>
      </c>
      <c r="J3" s="27" t="s">
        <v>37</v>
      </c>
      <c r="K3" s="27" t="s">
        <v>38</v>
      </c>
      <c r="L3" s="27" t="s">
        <v>30</v>
      </c>
      <c r="M3" s="27" t="s">
        <v>34</v>
      </c>
      <c r="N3" s="27" t="s">
        <v>39</v>
      </c>
    </row>
    <row r="4" spans="1:16" x14ac:dyDescent="0.25">
      <c r="A4" s="11">
        <v>1</v>
      </c>
      <c r="B4" s="11">
        <v>4</v>
      </c>
      <c r="C4" s="22"/>
      <c r="D4" s="11">
        <v>5</v>
      </c>
      <c r="E4" s="19">
        <v>6</v>
      </c>
      <c r="F4" s="11">
        <v>7</v>
      </c>
      <c r="G4" s="11">
        <v>8</v>
      </c>
      <c r="H4" s="11">
        <v>9</v>
      </c>
      <c r="I4" s="19">
        <v>10</v>
      </c>
      <c r="J4" s="19">
        <v>11</v>
      </c>
      <c r="K4" s="11">
        <v>12</v>
      </c>
      <c r="L4" s="11">
        <v>13</v>
      </c>
      <c r="M4" s="19">
        <v>14</v>
      </c>
      <c r="N4" s="20">
        <v>15</v>
      </c>
    </row>
    <row r="5" spans="1:16" ht="14.45" customHeight="1" x14ac:dyDescent="0.25">
      <c r="A5" s="25"/>
      <c r="B5" s="25" t="s">
        <v>22</v>
      </c>
      <c r="C5" s="25"/>
      <c r="D5" s="25"/>
      <c r="E5" s="25"/>
      <c r="F5" s="25"/>
      <c r="G5" s="25"/>
      <c r="H5" s="25"/>
      <c r="I5" s="25"/>
      <c r="J5" s="26"/>
      <c r="K5" s="26"/>
      <c r="L5" s="26"/>
      <c r="M5" s="26"/>
      <c r="N5" s="26"/>
    </row>
    <row r="6" spans="1:16" ht="51" x14ac:dyDescent="0.25">
      <c r="A6" s="13" t="s">
        <v>3</v>
      </c>
      <c r="B6" s="14" t="s">
        <v>4</v>
      </c>
      <c r="C6" s="14" t="s">
        <v>25</v>
      </c>
      <c r="D6" s="14" t="s">
        <v>12</v>
      </c>
      <c r="E6" s="16">
        <v>6176</v>
      </c>
      <c r="F6" s="28" t="s">
        <v>31</v>
      </c>
      <c r="G6" s="28" t="s">
        <v>31</v>
      </c>
      <c r="H6" s="28" t="s">
        <v>31</v>
      </c>
      <c r="I6" s="28" t="s">
        <v>31</v>
      </c>
      <c r="J6" s="29">
        <v>4029170.24</v>
      </c>
      <c r="K6" s="29">
        <v>5328456</v>
      </c>
      <c r="L6" s="29">
        <v>5624411</v>
      </c>
      <c r="M6" s="29">
        <v>5624411</v>
      </c>
      <c r="N6" s="29">
        <v>5624411</v>
      </c>
    </row>
    <row r="7" spans="1:16" ht="25.5" x14ac:dyDescent="0.25">
      <c r="A7" s="13" t="s">
        <v>3</v>
      </c>
      <c r="B7" s="15" t="s">
        <v>14</v>
      </c>
      <c r="C7" s="24" t="s">
        <v>23</v>
      </c>
      <c r="D7" s="23" t="s">
        <v>8</v>
      </c>
      <c r="E7" s="17">
        <v>703</v>
      </c>
      <c r="F7" s="17">
        <v>657</v>
      </c>
      <c r="G7" s="17">
        <v>662</v>
      </c>
      <c r="H7" s="17">
        <v>662</v>
      </c>
      <c r="I7" s="17">
        <v>662</v>
      </c>
      <c r="J7" s="30">
        <v>85144970.909999996</v>
      </c>
      <c r="K7" s="33">
        <v>89020442</v>
      </c>
      <c r="L7" s="33">
        <v>95380551</v>
      </c>
      <c r="M7" s="33">
        <v>95380551</v>
      </c>
      <c r="N7" s="33">
        <v>95380551</v>
      </c>
      <c r="O7" s="34"/>
      <c r="P7" s="34"/>
    </row>
    <row r="8" spans="1:16" x14ac:dyDescent="0.25">
      <c r="A8" s="13" t="s">
        <v>3</v>
      </c>
      <c r="B8" s="14" t="s">
        <v>15</v>
      </c>
      <c r="C8" s="24" t="s">
        <v>23</v>
      </c>
      <c r="D8" s="14" t="s">
        <v>7</v>
      </c>
      <c r="E8" s="16">
        <v>703</v>
      </c>
      <c r="F8" s="16">
        <v>657</v>
      </c>
      <c r="G8" s="16">
        <v>662</v>
      </c>
      <c r="H8" s="16">
        <v>662</v>
      </c>
      <c r="I8" s="16">
        <v>662</v>
      </c>
      <c r="J8" s="31">
        <v>17532249.170000002</v>
      </c>
      <c r="K8" s="29">
        <v>17829195.420000002</v>
      </c>
      <c r="L8" s="29">
        <v>19245579.789999999</v>
      </c>
      <c r="M8" s="29">
        <v>19245579.789999999</v>
      </c>
      <c r="N8" s="29">
        <v>19245579.789999999</v>
      </c>
      <c r="O8" s="34"/>
      <c r="P8" s="34"/>
    </row>
    <row r="9" spans="1:16" ht="33.75" customHeight="1" x14ac:dyDescent="0.25">
      <c r="A9" s="13" t="s">
        <v>3</v>
      </c>
      <c r="B9" s="14" t="s">
        <v>6</v>
      </c>
      <c r="C9" s="21" t="s">
        <v>24</v>
      </c>
      <c r="D9" s="23" t="s">
        <v>5</v>
      </c>
      <c r="E9" s="17">
        <v>1791</v>
      </c>
      <c r="F9" s="35" t="s">
        <v>40</v>
      </c>
      <c r="G9" s="35" t="s">
        <v>41</v>
      </c>
      <c r="H9" s="35" t="s">
        <v>41</v>
      </c>
      <c r="I9" s="17">
        <v>1763</v>
      </c>
      <c r="J9" s="32">
        <v>112614970.97</v>
      </c>
      <c r="K9" s="33">
        <v>126042733.73</v>
      </c>
      <c r="L9" s="33">
        <v>138361343.5</v>
      </c>
      <c r="M9" s="33">
        <v>138361343.5</v>
      </c>
      <c r="N9" s="33">
        <v>138361343.5</v>
      </c>
      <c r="O9" s="34"/>
      <c r="P9" s="34"/>
    </row>
    <row r="10" spans="1:16" ht="38.25" x14ac:dyDescent="0.25">
      <c r="A10" s="13" t="s">
        <v>3</v>
      </c>
      <c r="B10" s="14" t="s">
        <v>9</v>
      </c>
      <c r="C10" s="24" t="s">
        <v>23</v>
      </c>
      <c r="D10" s="14" t="s">
        <v>5</v>
      </c>
      <c r="E10" s="16">
        <v>2500</v>
      </c>
      <c r="F10" s="28" t="s">
        <v>35</v>
      </c>
      <c r="G10" s="28" t="s">
        <v>35</v>
      </c>
      <c r="H10" s="28" t="s">
        <v>35</v>
      </c>
      <c r="I10" s="28" t="s">
        <v>35</v>
      </c>
      <c r="J10" s="31">
        <v>2911838.43</v>
      </c>
      <c r="K10" s="29">
        <v>3464124.62</v>
      </c>
      <c r="L10" s="29">
        <v>3762039.47</v>
      </c>
      <c r="M10" s="29">
        <v>3762039.47</v>
      </c>
      <c r="N10" s="29">
        <v>3762039.47</v>
      </c>
      <c r="O10" s="34"/>
      <c r="P10" s="34"/>
    </row>
    <row r="11" spans="1:16" ht="25.5" x14ac:dyDescent="0.25">
      <c r="A11" s="13" t="s">
        <v>3</v>
      </c>
      <c r="B11" s="16" t="s">
        <v>2</v>
      </c>
      <c r="C11" s="16" t="s">
        <v>29</v>
      </c>
      <c r="D11" s="16" t="s">
        <v>11</v>
      </c>
      <c r="E11" s="16">
        <v>3234</v>
      </c>
      <c r="F11" s="46">
        <v>3010</v>
      </c>
      <c r="G11" s="46">
        <v>3010</v>
      </c>
      <c r="H11" s="46">
        <v>3010</v>
      </c>
      <c r="I11" s="46">
        <v>3010</v>
      </c>
      <c r="J11" s="29">
        <f>17962288.25/29139*3234</f>
        <v>1993549.545300113</v>
      </c>
      <c r="K11" s="29">
        <f>20056727.81/29139*3010</f>
        <v>2071819.5788496516</v>
      </c>
      <c r="L11" s="29">
        <f>23096818.26/29139*3010</f>
        <v>2385854.798126223</v>
      </c>
      <c r="M11" s="29">
        <f>23075333.26/29139*3010</f>
        <v>2383635.440907375</v>
      </c>
      <c r="N11" s="48">
        <f>23075333.26/29139*3010</f>
        <v>2383635.440907375</v>
      </c>
    </row>
    <row r="12" spans="1:16" ht="38.25" x14ac:dyDescent="0.25">
      <c r="A12" s="13" t="s">
        <v>3</v>
      </c>
      <c r="B12" s="16" t="s">
        <v>16</v>
      </c>
      <c r="C12" s="16" t="s">
        <v>29</v>
      </c>
      <c r="D12" s="16" t="s">
        <v>11</v>
      </c>
      <c r="E12" s="16">
        <v>25905</v>
      </c>
      <c r="F12" s="28" t="s">
        <v>42</v>
      </c>
      <c r="G12" s="28" t="s">
        <v>42</v>
      </c>
      <c r="H12" s="28" t="s">
        <v>42</v>
      </c>
      <c r="I12" s="28" t="s">
        <v>42</v>
      </c>
      <c r="J12" s="29">
        <f>17962288.25/29139*25905</f>
        <v>15968738.704699885</v>
      </c>
      <c r="K12" s="29">
        <f>20056727.81/29139*26129</f>
        <v>17984908.231150348</v>
      </c>
      <c r="L12" s="29">
        <f>23096818.26/29139*26129</f>
        <v>20710963.461873781</v>
      </c>
      <c r="M12" s="29">
        <f>23075333.26/29139*26129</f>
        <v>20691697.819092628</v>
      </c>
      <c r="N12" s="45">
        <f>23075333.26/29139*26129</f>
        <v>20691697.819092628</v>
      </c>
    </row>
    <row r="13" spans="1:16" ht="25.5" x14ac:dyDescent="0.25">
      <c r="A13" s="13" t="s">
        <v>3</v>
      </c>
      <c r="B13" s="17" t="s">
        <v>17</v>
      </c>
      <c r="C13" s="17" t="s">
        <v>26</v>
      </c>
      <c r="D13" s="16" t="s">
        <v>5</v>
      </c>
      <c r="E13" s="16">
        <v>406920</v>
      </c>
      <c r="F13" s="28" t="s">
        <v>44</v>
      </c>
      <c r="G13" s="28" t="s">
        <v>44</v>
      </c>
      <c r="H13" s="28" t="s">
        <v>44</v>
      </c>
      <c r="I13" s="28" t="s">
        <v>44</v>
      </c>
      <c r="J13" s="29">
        <v>19506617.399999999</v>
      </c>
      <c r="K13" s="29">
        <v>22456425.100000001</v>
      </c>
      <c r="L13" s="29">
        <v>26318347</v>
      </c>
      <c r="M13" s="29">
        <v>25921659</v>
      </c>
      <c r="N13" s="45">
        <v>25921659</v>
      </c>
    </row>
    <row r="14" spans="1:16" ht="38.25" x14ac:dyDescent="0.25">
      <c r="A14" s="13" t="s">
        <v>3</v>
      </c>
      <c r="B14" s="16" t="s">
        <v>10</v>
      </c>
      <c r="C14" s="16" t="s">
        <v>27</v>
      </c>
      <c r="D14" s="16" t="s">
        <v>13</v>
      </c>
      <c r="E14" s="16">
        <v>61490</v>
      </c>
      <c r="F14" s="28" t="s">
        <v>43</v>
      </c>
      <c r="G14" s="28" t="s">
        <v>43</v>
      </c>
      <c r="H14" s="28" t="s">
        <v>43</v>
      </c>
      <c r="I14" s="28" t="s">
        <v>43</v>
      </c>
      <c r="J14" s="29">
        <v>8026091.7000000002</v>
      </c>
      <c r="K14" s="29">
        <v>9538499.9499999993</v>
      </c>
      <c r="L14" s="29">
        <v>10236061.279999999</v>
      </c>
      <c r="M14" s="29">
        <v>10228425.279999999</v>
      </c>
      <c r="N14" s="45">
        <v>10228425.279999999</v>
      </c>
    </row>
    <row r="15" spans="1:16" ht="38.25" x14ac:dyDescent="0.25">
      <c r="A15" s="13" t="s">
        <v>3</v>
      </c>
      <c r="B15" s="16" t="s">
        <v>32</v>
      </c>
      <c r="C15" s="16" t="s">
        <v>28</v>
      </c>
      <c r="D15" s="16" t="s">
        <v>5</v>
      </c>
      <c r="E15" s="16">
        <v>375</v>
      </c>
      <c r="F15" s="16">
        <v>375</v>
      </c>
      <c r="G15" s="16">
        <v>375</v>
      </c>
      <c r="H15" s="16">
        <v>375</v>
      </c>
      <c r="I15" s="16">
        <v>375</v>
      </c>
      <c r="J15" s="29">
        <f>24465558.61/411*375</f>
        <v>22322589.972627737</v>
      </c>
      <c r="K15" s="47">
        <f>28648716.48/411*375</f>
        <v>26139339.854014602</v>
      </c>
      <c r="L15" s="29">
        <f>32712643.44/411*375</f>
        <v>29847302.408759128</v>
      </c>
      <c r="M15" s="29">
        <f>32380654.44/411*375</f>
        <v>29544392.737226281</v>
      </c>
      <c r="N15" s="29">
        <f>32380654.44/411*375</f>
        <v>29544392.737226281</v>
      </c>
    </row>
    <row r="16" spans="1:16" ht="38.25" x14ac:dyDescent="0.25">
      <c r="A16" s="13" t="s">
        <v>3</v>
      </c>
      <c r="B16" s="16" t="s">
        <v>33</v>
      </c>
      <c r="C16" s="16" t="s">
        <v>28</v>
      </c>
      <c r="D16" s="16" t="s">
        <v>5</v>
      </c>
      <c r="E16" s="16">
        <v>36</v>
      </c>
      <c r="F16" s="16">
        <v>36</v>
      </c>
      <c r="G16" s="16">
        <v>36</v>
      </c>
      <c r="H16" s="16">
        <v>36</v>
      </c>
      <c r="I16" s="16">
        <v>36</v>
      </c>
      <c r="J16" s="29">
        <f>24465558.61/411*36</f>
        <v>2142968.6373722628</v>
      </c>
      <c r="K16" s="47">
        <f>28648716.48/411*36</f>
        <v>2509376.6259854017</v>
      </c>
      <c r="L16" s="29">
        <f>32712643.44/411*36</f>
        <v>2865341.0312408763</v>
      </c>
      <c r="M16" s="29">
        <f>32380654.44/411*36</f>
        <v>2836261.7027737228</v>
      </c>
      <c r="N16" s="29">
        <f>32380654.44/411*36</f>
        <v>2836261.7027737228</v>
      </c>
    </row>
    <row r="17" spans="1:13" x14ac:dyDescent="0.25">
      <c r="A17" s="4"/>
      <c r="B17" s="5"/>
      <c r="C17" s="5"/>
      <c r="D17" s="5"/>
      <c r="E17" s="5"/>
      <c r="F17" s="6"/>
      <c r="G17" s="6"/>
      <c r="H17" s="7"/>
      <c r="I17" s="7"/>
      <c r="J17" s="7"/>
      <c r="K17" s="8"/>
      <c r="L17" s="8"/>
      <c r="M17" s="8"/>
    </row>
    <row r="18" spans="1:13" x14ac:dyDescent="0.25">
      <c r="A18" s="4"/>
      <c r="B18" s="5"/>
      <c r="C18" s="5"/>
      <c r="D18" s="5"/>
      <c r="E18" s="5"/>
      <c r="F18" s="6"/>
      <c r="G18" s="6"/>
      <c r="H18" s="7"/>
      <c r="I18" s="7"/>
      <c r="J18" s="7"/>
      <c r="K18" s="8"/>
      <c r="L18" s="8"/>
      <c r="M18" s="8"/>
    </row>
    <row r="19" spans="1:13" x14ac:dyDescent="0.25">
      <c r="A19" s="4"/>
      <c r="B19" s="5"/>
      <c r="C19" s="5"/>
      <c r="D19" s="5"/>
      <c r="E19" s="5"/>
      <c r="F19" s="8"/>
      <c r="G19" s="8"/>
      <c r="H19" s="9"/>
      <c r="I19" s="9"/>
      <c r="J19" s="9"/>
      <c r="K19" s="8"/>
      <c r="L19" s="8"/>
      <c r="M19" s="8"/>
    </row>
    <row r="20" spans="1:13" x14ac:dyDescent="0.25">
      <c r="A20" s="4"/>
      <c r="B20" s="5"/>
      <c r="C20" s="5"/>
      <c r="D20" s="5"/>
      <c r="E20" s="5"/>
      <c r="F20" s="8"/>
      <c r="G20" s="8"/>
      <c r="H20" s="9"/>
      <c r="I20" s="9"/>
      <c r="J20" s="9"/>
      <c r="K20" s="8"/>
      <c r="L20" s="8"/>
      <c r="M20" s="8"/>
    </row>
    <row r="21" spans="1:13" x14ac:dyDescent="0.25">
      <c r="A21" s="4"/>
      <c r="B21" s="5"/>
      <c r="C21" s="5"/>
      <c r="D21" s="5"/>
      <c r="E21" s="5"/>
      <c r="F21" s="8"/>
      <c r="G21" s="8"/>
      <c r="H21" s="9"/>
      <c r="I21" s="9"/>
      <c r="J21" s="9"/>
      <c r="K21" s="8"/>
      <c r="L21" s="8"/>
      <c r="M21" s="8"/>
    </row>
    <row r="22" spans="1:13" x14ac:dyDescent="0.25">
      <c r="A22" s="4"/>
      <c r="B22" s="5"/>
      <c r="C22" s="5"/>
      <c r="D22" s="5"/>
      <c r="E22" s="5"/>
      <c r="F22" s="8"/>
      <c r="G22" s="8"/>
      <c r="H22" s="9"/>
      <c r="I22" s="9"/>
      <c r="J22" s="9"/>
      <c r="K22" s="8"/>
      <c r="L22" s="8"/>
      <c r="M22" s="8"/>
    </row>
    <row r="23" spans="1:13" x14ac:dyDescent="0.25">
      <c r="A23" s="7"/>
      <c r="B23" s="2"/>
      <c r="C23" s="2"/>
      <c r="D23" s="2"/>
      <c r="E23" s="2"/>
      <c r="F23" s="8"/>
      <c r="G23" s="8"/>
      <c r="H23" s="9"/>
      <c r="I23" s="9"/>
      <c r="J23" s="9"/>
      <c r="K23" s="8"/>
      <c r="L23" s="8"/>
      <c r="M23" s="8"/>
    </row>
    <row r="24" spans="1:13" x14ac:dyDescent="0.25">
      <c r="A24" s="7"/>
      <c r="B24" s="2"/>
      <c r="C24" s="2"/>
      <c r="D24" s="2"/>
      <c r="E24" s="2"/>
      <c r="F24" s="8"/>
      <c r="G24" s="8"/>
      <c r="H24" s="9"/>
      <c r="I24" s="9"/>
      <c r="J24" s="9"/>
      <c r="K24" s="8"/>
      <c r="L24" s="8"/>
      <c r="M24" s="8"/>
    </row>
    <row r="25" spans="1:13" x14ac:dyDescent="0.25">
      <c r="A25" s="7"/>
      <c r="B25" s="2"/>
      <c r="C25" s="2"/>
      <c r="D25" s="2"/>
      <c r="E25" s="2"/>
      <c r="F25" s="8"/>
      <c r="G25" s="8"/>
      <c r="H25" s="9"/>
      <c r="I25" s="9"/>
      <c r="J25" s="9"/>
      <c r="K25" s="8"/>
      <c r="L25" s="8"/>
      <c r="M25" s="8"/>
    </row>
    <row r="26" spans="1:13" x14ac:dyDescent="0.25">
      <c r="A26" s="7"/>
      <c r="B26" s="2"/>
      <c r="C26" s="2"/>
      <c r="D26" s="2"/>
      <c r="E26" s="2"/>
      <c r="F26" s="8"/>
      <c r="G26" s="8"/>
      <c r="H26" s="9"/>
      <c r="I26" s="9"/>
      <c r="J26" s="9"/>
      <c r="K26" s="8"/>
      <c r="L26" s="8"/>
      <c r="M26" s="8"/>
    </row>
    <row r="27" spans="1:13" x14ac:dyDescent="0.25">
      <c r="A27" s="7"/>
      <c r="B27" s="2"/>
      <c r="C27" s="2"/>
      <c r="D27" s="2"/>
      <c r="E27" s="2"/>
      <c r="F27" s="8"/>
      <c r="G27" s="8"/>
      <c r="H27" s="9"/>
      <c r="I27" s="9"/>
      <c r="J27" s="9"/>
      <c r="K27" s="8"/>
      <c r="L27" s="8"/>
      <c r="M27" s="8"/>
    </row>
    <row r="28" spans="1:13" x14ac:dyDescent="0.25">
      <c r="A28" s="7"/>
      <c r="B28" s="2"/>
      <c r="C28" s="2"/>
      <c r="D28" s="2"/>
      <c r="E28" s="2"/>
      <c r="F28" s="2"/>
      <c r="G28" s="2"/>
      <c r="H28" s="10"/>
      <c r="I28" s="10"/>
      <c r="J28" s="10"/>
      <c r="K28" s="2"/>
      <c r="L28" s="2"/>
      <c r="M28" s="2"/>
    </row>
    <row r="29" spans="1:13" x14ac:dyDescent="0.25">
      <c r="A29" s="7"/>
      <c r="B29" s="2"/>
      <c r="C29" s="2"/>
      <c r="D29" s="2"/>
      <c r="E29" s="2"/>
      <c r="F29" s="2"/>
      <c r="G29" s="2"/>
      <c r="H29" s="10"/>
      <c r="I29" s="10"/>
      <c r="J29" s="10"/>
      <c r="K29" s="2"/>
      <c r="L29" s="2"/>
      <c r="M29" s="2"/>
    </row>
    <row r="30" spans="1:13" x14ac:dyDescent="0.25">
      <c r="A30" s="7"/>
      <c r="B30" s="2"/>
      <c r="C30" s="2"/>
      <c r="D30" s="2"/>
      <c r="E30" s="2"/>
      <c r="F30" s="2"/>
      <c r="G30" s="2"/>
      <c r="H30" s="10"/>
      <c r="I30" s="10"/>
      <c r="J30" s="10"/>
      <c r="K30" s="2"/>
      <c r="L30" s="2"/>
      <c r="M30" s="2"/>
    </row>
    <row r="31" spans="1:13" x14ac:dyDescent="0.25">
      <c r="A31" s="7"/>
      <c r="B31" s="2"/>
      <c r="C31" s="2"/>
      <c r="D31" s="2"/>
      <c r="E31" s="2"/>
      <c r="F31" s="2"/>
      <c r="G31" s="2"/>
      <c r="H31" s="10"/>
      <c r="I31" s="10"/>
      <c r="J31" s="10"/>
      <c r="K31" s="2"/>
      <c r="L31" s="2"/>
      <c r="M31" s="2"/>
    </row>
    <row r="32" spans="1:13" x14ac:dyDescent="0.25">
      <c r="A32" s="7"/>
      <c r="B32" s="2"/>
      <c r="C32" s="2"/>
      <c r="D32" s="2"/>
      <c r="E32" s="2"/>
      <c r="F32" s="2"/>
      <c r="G32" s="2"/>
      <c r="H32" s="10"/>
      <c r="I32" s="10"/>
      <c r="J32" s="10"/>
      <c r="K32" s="2"/>
      <c r="L32" s="2"/>
      <c r="M32" s="2"/>
    </row>
    <row r="33" spans="1:13" x14ac:dyDescent="0.25">
      <c r="A33" s="7"/>
      <c r="B33" s="2"/>
      <c r="C33" s="2"/>
      <c r="D33" s="2"/>
      <c r="E33" s="2"/>
      <c r="F33" s="2"/>
      <c r="G33" s="2"/>
      <c r="H33" s="10"/>
      <c r="I33" s="10"/>
      <c r="J33" s="10"/>
      <c r="K33" s="2"/>
      <c r="L33" s="2"/>
      <c r="M33" s="2"/>
    </row>
    <row r="34" spans="1:13" x14ac:dyDescent="0.25">
      <c r="A34" s="7"/>
      <c r="B34" s="2"/>
      <c r="C34" s="2"/>
      <c r="D34" s="2"/>
      <c r="E34" s="2"/>
      <c r="F34" s="2"/>
      <c r="G34" s="2"/>
      <c r="H34" s="10"/>
      <c r="I34" s="10"/>
      <c r="J34" s="10"/>
      <c r="K34" s="2"/>
      <c r="L34" s="2"/>
      <c r="M34" s="2"/>
    </row>
    <row r="35" spans="1:13" x14ac:dyDescent="0.25">
      <c r="A35" s="7"/>
      <c r="B35" s="2"/>
      <c r="C35" s="2"/>
      <c r="D35" s="2"/>
      <c r="E35" s="2"/>
      <c r="F35" s="2"/>
      <c r="G35" s="2"/>
      <c r="H35" s="10"/>
      <c r="I35" s="10"/>
      <c r="J35" s="10"/>
      <c r="K35" s="2"/>
      <c r="L35" s="2"/>
      <c r="M35" s="2"/>
    </row>
    <row r="36" spans="1:13" x14ac:dyDescent="0.25">
      <c r="A36" s="7"/>
      <c r="B36" s="2"/>
      <c r="C36" s="2"/>
      <c r="D36" s="2"/>
      <c r="E36" s="2"/>
      <c r="F36" s="2"/>
      <c r="G36" s="2"/>
      <c r="H36" s="10"/>
      <c r="I36" s="10"/>
      <c r="J36" s="10"/>
      <c r="K36" s="2"/>
      <c r="L36" s="2"/>
      <c r="M36" s="2"/>
    </row>
    <row r="37" spans="1:13" x14ac:dyDescent="0.25">
      <c r="A37" s="7"/>
      <c r="B37" s="2"/>
      <c r="C37" s="2"/>
      <c r="D37" s="2"/>
      <c r="E37" s="2"/>
      <c r="F37" s="2"/>
      <c r="G37" s="2"/>
      <c r="H37" s="10"/>
      <c r="I37" s="10"/>
      <c r="J37" s="10"/>
      <c r="K37" s="2"/>
      <c r="L37" s="2"/>
      <c r="M37" s="2"/>
    </row>
    <row r="38" spans="1:13" x14ac:dyDescent="0.25">
      <c r="A38" s="1"/>
    </row>
    <row r="39" spans="1:13" x14ac:dyDescent="0.25">
      <c r="A39" s="1"/>
    </row>
    <row r="40" spans="1:13" x14ac:dyDescent="0.25">
      <c r="A40" s="1"/>
    </row>
    <row r="41" spans="1:13" x14ac:dyDescent="0.25">
      <c r="A41" s="1"/>
    </row>
    <row r="42" spans="1:13" x14ac:dyDescent="0.25">
      <c r="A42" s="1"/>
    </row>
    <row r="43" spans="1:13" x14ac:dyDescent="0.25">
      <c r="A43" s="1"/>
    </row>
    <row r="44" spans="1:13" x14ac:dyDescent="0.25">
      <c r="A44" s="1"/>
    </row>
    <row r="45" spans="1:13" x14ac:dyDescent="0.25">
      <c r="A45" s="1"/>
    </row>
    <row r="46" spans="1:13" x14ac:dyDescent="0.25">
      <c r="A46" s="1"/>
    </row>
    <row r="47" spans="1:13" x14ac:dyDescent="0.25">
      <c r="A47" s="1"/>
    </row>
    <row r="48" spans="1:13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</sheetData>
  <mergeCells count="7">
    <mergeCell ref="A1:M1"/>
    <mergeCell ref="A2:A3"/>
    <mergeCell ref="C2:C3"/>
    <mergeCell ref="B2:B3"/>
    <mergeCell ref="E2:I2"/>
    <mergeCell ref="J2:N2"/>
    <mergeCell ref="D2:D3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план. объемах МУ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Petrushina</cp:lastModifiedBy>
  <cp:lastPrinted>2025-11-05T13:13:40Z</cp:lastPrinted>
  <dcterms:created xsi:type="dcterms:W3CDTF">2017-02-15T05:55:48Z</dcterms:created>
  <dcterms:modified xsi:type="dcterms:W3CDTF">2025-11-07T11:26:36Z</dcterms:modified>
</cp:coreProperties>
</file>